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0" i="1" l="1"/>
  <c r="F20" i="1"/>
  <c r="E20" i="1"/>
</calcChain>
</file>

<file path=xl/sharedStrings.xml><?xml version="1.0" encoding="utf-8"?>
<sst xmlns="http://schemas.openxmlformats.org/spreadsheetml/2006/main" count="138" uniqueCount="55">
  <si>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</si>
  <si>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</si>
  <si>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</si>
  <si>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</si>
  <si>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</si>
  <si>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</si>
  <si>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</si>
  <si>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</si>
  <si>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</si>
  <si>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</si>
  <si>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</si>
  <si>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</si>
  <si>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</si>
  <si>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Вострое</t>
  </si>
  <si>
    <t xml:space="preserve"> 0,4 Вострое ТСН ап RS</t>
  </si>
  <si>
    <t xml:space="preserve"> 10 Вострое Т 1 ао RS</t>
  </si>
  <si>
    <t xml:space="preserve"> 10 Вострое Т 1 ап RS</t>
  </si>
  <si>
    <t xml:space="preserve"> 10 Вострое Т 2 ао RS</t>
  </si>
  <si>
    <t xml:space="preserve"> 10 Вострое Т 2 ап RS</t>
  </si>
  <si>
    <t xml:space="preserve"> 10 Вострое-Бобровское ао RS</t>
  </si>
  <si>
    <t xml:space="preserve"> 10 Вострое-Бобровское ап RS</t>
  </si>
  <si>
    <t xml:space="preserve"> 10 Вострое-Заболотье ао RS</t>
  </si>
  <si>
    <t xml:space="preserve"> 10 Вострое-Заболотье ап RS</t>
  </si>
  <si>
    <t xml:space="preserve"> 10 Вострое-Копылово ао RS</t>
  </si>
  <si>
    <t xml:space="preserve"> 10 Вострое-Стрелка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</si>
  <si>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</si>
  <si>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</si>
  <si>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</si>
  <si>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</si>
  <si>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</si>
  <si>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</si>
  <si>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</si>
  <si>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</si>
  <si>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</si>
  <si>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</si>
  <si>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</si>
  <si>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</si>
  <si>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</si>
  <si>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</si>
  <si>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</si>
  <si>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</si>
  <si>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</si>
  <si>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</si>
  <si>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</si>
  <si>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</si>
  <si>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</si>
  <si>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</si>
  <si>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</si>
  <si>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</si>
  <si>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</si>
  <si>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</si>
  <si>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</si>
  <si>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</si>
  <si>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</si>
  <si>
    <t>EE_HOUR_FIDER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</si>
</sst>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10" fillId="0" borderId="0" xfId="0" applyFont="1" applyAlignment="1">
      <alignment horizontal="left" vertical="top"/>
    </xf>
    <xf numFmtId="0" fontId="10" fillId="0" borderId="0" xfId="0" applyFont="1"/>
    <xf numFmtId="1" fontId="10" fillId="0" borderId="0" xfId="0" applyNumberFormat="1" applyFont="1" applyAlignment="1">
      <alignment horizontal="right" vertical="top" wrapText="1"/>
    </xf>
    <xf numFmtId="1" fontId="10" fillId="0" borderId="0" xfId="0" applyNumberFormat="1" applyFont="1" applyAlignment="1">
      <alignment horizontal="right"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topLeftCell="A10" zoomScaleNormal="100" zoomScaleSheetLayoutView="100" workbookViewId="0">
      <selection activeCell="A27" sqref="A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15169.887199999999</v>
      </c>
      <c r="C9" s="32">
        <v>15170.656000000001</v>
      </c>
      <c r="D9" s="33">
        <v>20</v>
      </c>
      <c r="E9" s="34">
        <v>15.375999999999999</v>
      </c>
      <c r="F9" s="35">
        <v>15.375999999999999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3.2376999999999998</v>
      </c>
      <c r="C10" s="38">
        <v>3.2376999999999998</v>
      </c>
      <c r="D10" s="39">
        <v>4000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87.5291</v>
      </c>
      <c r="C11" s="38">
        <v>87.5291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0</v>
      </c>
      <c r="C12" s="38">
        <v>0</v>
      </c>
      <c r="D12" s="39">
        <v>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1107.5417</v>
      </c>
      <c r="C13" s="38">
        <v>1108.3314</v>
      </c>
      <c r="D13" s="39">
        <v>4000</v>
      </c>
      <c r="E13" s="40">
        <v>3158.8</v>
      </c>
      <c r="F13" s="41">
        <v>3158.4</v>
      </c>
      <c r="G13" s="41">
        <v>0.4</v>
      </c>
      <c r="H13" s="42">
        <v>0.01</v>
      </c>
    </row>
    <row r="14" spans="1:10" x14ac:dyDescent="0.25">
      <c r="A14" s="37" t="s">
        <v>19</v>
      </c>
      <c r="B14" s="38">
        <v>5293.9174000000003</v>
      </c>
      <c r="C14" s="38">
        <v>5294.8112000000001</v>
      </c>
      <c r="D14" s="39">
        <v>1500</v>
      </c>
      <c r="E14" s="40">
        <v>1340.7</v>
      </c>
      <c r="F14" s="41">
        <v>1340.7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3.0499999999999999E-2</v>
      </c>
      <c r="C15" s="38">
        <v>3.0499999999999999E-2</v>
      </c>
      <c r="D15" s="39">
        <v>1500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2186.6831999999999</v>
      </c>
      <c r="C16" s="38">
        <v>2187.1043</v>
      </c>
      <c r="D16" s="39">
        <v>2000</v>
      </c>
      <c r="E16" s="40">
        <v>842.2</v>
      </c>
      <c r="F16" s="41">
        <v>842.2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3.2412999999999998</v>
      </c>
      <c r="C17" s="38">
        <v>3.2412999999999998</v>
      </c>
      <c r="D17" s="39">
        <v>2000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3793.6430999999998</v>
      </c>
      <c r="C18" s="38">
        <v>3794.5073000000002</v>
      </c>
      <c r="D18" s="39">
        <v>1000</v>
      </c>
      <c r="E18" s="40">
        <v>864.2</v>
      </c>
      <c r="F18" s="41">
        <v>864.2</v>
      </c>
      <c r="G18" s="41">
        <v>0</v>
      </c>
      <c r="H18" s="42">
        <v>0</v>
      </c>
    </row>
    <row r="19" spans="1:8" ht="16.5" thickBot="1" x14ac:dyDescent="0.3">
      <c r="A19" s="43" t="s">
        <v>24</v>
      </c>
      <c r="B19" s="44">
        <v>321.98309999999998</v>
      </c>
      <c r="C19" s="44">
        <v>322.04000000000002</v>
      </c>
      <c r="D19" s="45">
        <v>2000</v>
      </c>
      <c r="E19" s="46">
        <v>113.8</v>
      </c>
      <c r="F19" s="47">
        <v>113.8</v>
      </c>
      <c r="G19" s="47">
        <v>0</v>
      </c>
      <c r="H19" s="48">
        <v>0</v>
      </c>
    </row>
    <row r="20" spans="1:8" x14ac:dyDescent="0.25">
      <c r="E20" s="49">
        <f>SUM(E9:E19)</f>
        <v>6335.076</v>
      </c>
      <c r="F20" s="50">
        <f>SUM(F9:F19)</f>
        <v>6334.6760000000004</v>
      </c>
      <c r="G20" s="50">
        <f>SUM(G9:G19)</f>
        <v>0.4</v>
      </c>
    </row>
    <row r="24" spans="1:8" ht="25.5" x14ac:dyDescent="0.2">
      <c r="A24" s="22" t="s">
        <v>1</v>
      </c>
      <c r="B24" s="22"/>
      <c r="C24" s="22"/>
      <c r="D24" s="22"/>
      <c r="E24" s="22"/>
      <c r="F24" s="22"/>
      <c r="G24" s="22"/>
      <c r="H24" s="22"/>
    </row>
    <row r="25" spans="1:8" ht="18.75" x14ac:dyDescent="0.2">
      <c r="A25" s="53"/>
      <c r="B25" s="58"/>
      <c r="C25" s="58"/>
      <c r="D25" s="57"/>
      <c r="E25" s="60"/>
      <c r="F25" s="54"/>
      <c r="G25" s="54"/>
      <c r="H25" s="51"/>
    </row>
    <row r="26" spans="1:8" x14ac:dyDescent="0.2">
      <c r="A26" s="51"/>
      <c r="B26" s="59"/>
      <c r="C26" s="59"/>
      <c r="D26" s="51"/>
      <c r="E26" s="61"/>
      <c r="F26" s="51"/>
      <c r="G26" s="51"/>
      <c r="H26" s="55" t="s">
        <v>25</v>
      </c>
    </row>
    <row r="27" spans="1:8" ht="18.75" x14ac:dyDescent="0.2">
      <c r="A27" s="52" t="s">
        <v>13</v>
      </c>
      <c r="B27" s="59"/>
      <c r="C27" s="59"/>
      <c r="D27" s="51"/>
      <c r="E27" s="61"/>
      <c r="F27" s="51"/>
      <c r="G27" s="51"/>
      <c r="H27" s="56" t="s">
        <v>12</v>
      </c>
    </row>
    <row r="28" spans="1:8" ht="13.5" thickBot="1" x14ac:dyDescent="0.25">
      <c r="A28" s="51"/>
      <c r="B28" s="51"/>
      <c r="C28" s="51"/>
      <c r="D28" s="51"/>
      <c r="E28" s="51"/>
      <c r="F28" s="51"/>
      <c r="G28" s="51"/>
      <c r="H28" s="51"/>
    </row>
    <row r="29" spans="1:8" ht="63" x14ac:dyDescent="0.2">
      <c r="A29" s="64" t="s">
        <v>0</v>
      </c>
      <c r="B29" s="66" t="s">
        <v>2</v>
      </c>
      <c r="C29" s="66" t="s">
        <v>3</v>
      </c>
      <c r="D29" s="68" t="s">
        <v>6</v>
      </c>
      <c r="E29" s="62" t="s">
        <v>10</v>
      </c>
      <c r="F29" s="62" t="s">
        <v>9</v>
      </c>
      <c r="G29" s="62" t="s">
        <v>7</v>
      </c>
      <c r="H29" s="70" t="s">
        <v>4</v>
      </c>
    </row>
    <row r="30" spans="1:8" ht="16.5" thickBot="1" x14ac:dyDescent="0.25">
      <c r="A30" s="65"/>
      <c r="B30" s="67"/>
      <c r="C30" s="67"/>
      <c r="D30" s="69"/>
      <c r="E30" s="63" t="s">
        <v>26</v>
      </c>
      <c r="F30" s="63" t="s">
        <v>26</v>
      </c>
      <c r="G30" s="63" t="s">
        <v>26</v>
      </c>
      <c r="H30" s="71"/>
    </row>
    <row r="31" spans="1:8" x14ac:dyDescent="0.25">
      <c r="A31" s="72" t="s">
        <v>14</v>
      </c>
      <c r="B31" s="73">
        <v>26.831199999999999</v>
      </c>
      <c r="C31" s="73">
        <v>26.831199999999999</v>
      </c>
      <c r="D31" s="74">
        <v>20</v>
      </c>
      <c r="E31" s="75">
        <v>0</v>
      </c>
      <c r="F31" s="76">
        <v>0</v>
      </c>
      <c r="G31" s="76">
        <v>0</v>
      </c>
      <c r="H31" s="77"/>
    </row>
    <row r="32" spans="1:8" x14ac:dyDescent="0.25">
      <c r="A32" s="78" t="s">
        <v>15</v>
      </c>
      <c r="B32" s="79">
        <v>0.83009999999999995</v>
      </c>
      <c r="C32" s="79">
        <v>0.83009999999999995</v>
      </c>
      <c r="D32" s="80">
        <v>4000</v>
      </c>
      <c r="E32" s="81">
        <v>0</v>
      </c>
      <c r="F32" s="82">
        <v>0</v>
      </c>
      <c r="G32" s="82">
        <v>0</v>
      </c>
      <c r="H32" s="83"/>
    </row>
    <row r="33" spans="1:8" x14ac:dyDescent="0.25">
      <c r="A33" s="78" t="s">
        <v>16</v>
      </c>
      <c r="B33" s="79">
        <v>58.141800000000003</v>
      </c>
      <c r="C33" s="79">
        <v>58.141800000000003</v>
      </c>
      <c r="D33" s="80">
        <v>4000</v>
      </c>
      <c r="E33" s="81">
        <v>0</v>
      </c>
      <c r="F33" s="82">
        <v>0</v>
      </c>
      <c r="G33" s="82">
        <v>0</v>
      </c>
      <c r="H33" s="83"/>
    </row>
    <row r="34" spans="1:8" x14ac:dyDescent="0.25">
      <c r="A34" s="78" t="s">
        <v>17</v>
      </c>
      <c r="B34" s="79">
        <v>1.37E-2</v>
      </c>
      <c r="C34" s="79">
        <v>1.37E-2</v>
      </c>
      <c r="D34" s="80">
        <v>4000</v>
      </c>
      <c r="E34" s="81">
        <v>0</v>
      </c>
      <c r="F34" s="82">
        <v>0</v>
      </c>
      <c r="G34" s="82">
        <v>0</v>
      </c>
      <c r="H34" s="83"/>
    </row>
    <row r="35" spans="1:8" x14ac:dyDescent="0.25">
      <c r="A35" s="78" t="s">
        <v>18</v>
      </c>
      <c r="B35" s="79">
        <v>637.91210000000001</v>
      </c>
      <c r="C35" s="79">
        <v>638.46429999999998</v>
      </c>
      <c r="D35" s="80">
        <v>4000</v>
      </c>
      <c r="E35" s="81">
        <v>2208.8000000000002</v>
      </c>
      <c r="F35" s="82">
        <v>2208.8000000000002</v>
      </c>
      <c r="G35" s="82">
        <v>0</v>
      </c>
      <c r="H35" s="83">
        <v>0</v>
      </c>
    </row>
    <row r="36" spans="1:8" x14ac:dyDescent="0.25">
      <c r="A36" s="78" t="s">
        <v>19</v>
      </c>
      <c r="B36" s="79">
        <v>3756.5983000000001</v>
      </c>
      <c r="C36" s="79">
        <v>3757.3463000000002</v>
      </c>
      <c r="D36" s="80">
        <v>1500</v>
      </c>
      <c r="E36" s="81">
        <v>1122</v>
      </c>
      <c r="F36" s="82">
        <v>1122</v>
      </c>
      <c r="G36" s="82">
        <v>0</v>
      </c>
      <c r="H36" s="83">
        <v>0</v>
      </c>
    </row>
    <row r="37" spans="1:8" x14ac:dyDescent="0.25">
      <c r="A37" s="78" t="s">
        <v>20</v>
      </c>
      <c r="B37" s="79">
        <v>0.20710000000000001</v>
      </c>
      <c r="C37" s="79">
        <v>0.20710000000000001</v>
      </c>
      <c r="D37" s="80">
        <v>1500</v>
      </c>
      <c r="E37" s="81">
        <v>0</v>
      </c>
      <c r="F37" s="82">
        <v>0</v>
      </c>
      <c r="G37" s="82">
        <v>0</v>
      </c>
      <c r="H37" s="83"/>
    </row>
    <row r="38" spans="1:8" x14ac:dyDescent="0.25">
      <c r="A38" s="78" t="s">
        <v>21</v>
      </c>
      <c r="B38" s="79">
        <v>1173.8028999999999</v>
      </c>
      <c r="C38" s="79">
        <v>1174.0682999999999</v>
      </c>
      <c r="D38" s="80">
        <v>2000</v>
      </c>
      <c r="E38" s="81">
        <v>530.79999999999995</v>
      </c>
      <c r="F38" s="82">
        <v>530.79999999999995</v>
      </c>
      <c r="G38" s="82">
        <v>0</v>
      </c>
      <c r="H38" s="83">
        <v>0</v>
      </c>
    </row>
    <row r="39" spans="1:8" x14ac:dyDescent="0.25">
      <c r="A39" s="78" t="s">
        <v>22</v>
      </c>
      <c r="B39" s="79">
        <v>0.1827</v>
      </c>
      <c r="C39" s="79">
        <v>0.1827</v>
      </c>
      <c r="D39" s="80">
        <v>2000</v>
      </c>
      <c r="E39" s="81">
        <v>0</v>
      </c>
      <c r="F39" s="82">
        <v>0</v>
      </c>
      <c r="G39" s="82">
        <v>0</v>
      </c>
      <c r="H39" s="83"/>
    </row>
    <row r="40" spans="1:8" x14ac:dyDescent="0.25">
      <c r="A40" s="78" t="s">
        <v>23</v>
      </c>
      <c r="B40" s="79">
        <v>2111.5070999999998</v>
      </c>
      <c r="C40" s="79">
        <v>2112.1316999999999</v>
      </c>
      <c r="D40" s="80">
        <v>1000</v>
      </c>
      <c r="E40" s="81">
        <v>624.6</v>
      </c>
      <c r="F40" s="82">
        <v>624.6</v>
      </c>
      <c r="G40" s="82">
        <v>0</v>
      </c>
      <c r="H40" s="83">
        <v>0</v>
      </c>
    </row>
    <row r="41" spans="1:8" ht="16.5" thickBot="1" x14ac:dyDescent="0.3">
      <c r="A41" s="84" t="s">
        <v>24</v>
      </c>
      <c r="B41" s="85">
        <v>44.361400000000003</v>
      </c>
      <c r="C41" s="85">
        <v>44.361400000000003</v>
      </c>
      <c r="D41" s="86">
        <v>2000</v>
      </c>
      <c r="E41" s="87">
        <v>0</v>
      </c>
      <c r="F41" s="88">
        <v>0</v>
      </c>
      <c r="G41" s="88">
        <v>0</v>
      </c>
      <c r="H41" s="89"/>
    </row>
    <row r="42" spans="1:8" x14ac:dyDescent="0.2">
      <c r="A42" s="51"/>
      <c r="B42" s="51"/>
      <c r="C42" s="51"/>
      <c r="D42" s="51"/>
      <c r="E42" s="90">
        <v>4486.2000000000007</v>
      </c>
      <c r="F42" s="91">
        <v>4486.2000000000007</v>
      </c>
      <c r="G42" s="91">
        <v>0</v>
      </c>
      <c r="H42" s="51"/>
    </row>
  </sheetData>
  <mergeCells count="7">
    <mergeCell ref="A24:H24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74"/>
  <sheetViews>
    <sheetView topLeftCell="A7" workbookViewId="0">
      <selection activeCell="A27" sqref="A27"/>
    </sheetView>
  </sheetViews>
  <sheetFormatPr defaultRowHeight="12.75" x14ac:dyDescent="0.2"/>
  <cols>
    <col min="1" max="1" width="31.85546875" customWidth="1"/>
  </cols>
  <sheetData>
    <row r="2" spans="1:26" ht="25.5" x14ac:dyDescent="0.2">
      <c r="A2" s="96"/>
      <c r="B2" s="101"/>
      <c r="C2" s="96"/>
      <c r="D2" s="108" t="s">
        <v>27</v>
      </c>
      <c r="E2" s="101"/>
      <c r="F2" s="101"/>
      <c r="G2" s="101"/>
      <c r="H2" s="101"/>
      <c r="I2" s="101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</row>
    <row r="3" spans="1:26" ht="18.75" x14ac:dyDescent="0.2">
      <c r="A3" s="96"/>
      <c r="B3" s="100"/>
      <c r="C3" s="96"/>
      <c r="D3" s="102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spans="1:26" ht="15.75" x14ac:dyDescent="0.2">
      <c r="A4" s="96"/>
      <c r="B4" s="100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8" t="s">
        <v>11</v>
      </c>
    </row>
    <row r="5" spans="1:26" ht="18.75" x14ac:dyDescent="0.2">
      <c r="A5" s="107" t="s">
        <v>13</v>
      </c>
      <c r="B5" s="100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7" t="s">
        <v>12</v>
      </c>
    </row>
    <row r="6" spans="1:26" ht="13.5" thickBot="1" x14ac:dyDescent="0.2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</row>
    <row r="7" spans="1:26" ht="16.5" thickBot="1" x14ac:dyDescent="0.25">
      <c r="A7" s="106" t="s">
        <v>0</v>
      </c>
      <c r="B7" s="109" t="s">
        <v>28</v>
      </c>
      <c r="C7" s="109" t="s">
        <v>29</v>
      </c>
      <c r="D7" s="109" t="s">
        <v>30</v>
      </c>
      <c r="E7" s="109" t="s">
        <v>31</v>
      </c>
      <c r="F7" s="109" t="s">
        <v>32</v>
      </c>
      <c r="G7" s="109" t="s">
        <v>33</v>
      </c>
      <c r="H7" s="109" t="s">
        <v>34</v>
      </c>
      <c r="I7" s="109" t="s">
        <v>35</v>
      </c>
      <c r="J7" s="109" t="s">
        <v>36</v>
      </c>
      <c r="K7" s="109" t="s">
        <v>37</v>
      </c>
      <c r="L7" s="109" t="s">
        <v>38</v>
      </c>
      <c r="M7" s="109" t="s">
        <v>39</v>
      </c>
      <c r="N7" s="109" t="s">
        <v>40</v>
      </c>
      <c r="O7" s="109" t="s">
        <v>41</v>
      </c>
      <c r="P7" s="109" t="s">
        <v>42</v>
      </c>
      <c r="Q7" s="109" t="s">
        <v>43</v>
      </c>
      <c r="R7" s="109" t="s">
        <v>44</v>
      </c>
      <c r="S7" s="109" t="s">
        <v>45</v>
      </c>
      <c r="T7" s="109" t="s">
        <v>46</v>
      </c>
      <c r="U7" s="109" t="s">
        <v>47</v>
      </c>
      <c r="V7" s="109" t="s">
        <v>48</v>
      </c>
      <c r="W7" s="109" t="s">
        <v>49</v>
      </c>
      <c r="X7" s="109" t="s">
        <v>50</v>
      </c>
      <c r="Y7" s="112" t="s">
        <v>51</v>
      </c>
      <c r="Z7" s="110" t="s">
        <v>52</v>
      </c>
    </row>
    <row r="8" spans="1:26" x14ac:dyDescent="0.2">
      <c r="A8" s="99" t="s">
        <v>14</v>
      </c>
      <c r="B8" s="103">
        <v>0.65600000000000003</v>
      </c>
      <c r="C8" s="104">
        <v>0.64800000000000002</v>
      </c>
      <c r="D8" s="104">
        <v>0.64</v>
      </c>
      <c r="E8" s="104">
        <v>0.64</v>
      </c>
      <c r="F8" s="104">
        <v>0.63200000000000001</v>
      </c>
      <c r="G8" s="104">
        <v>0.64</v>
      </c>
      <c r="H8" s="104">
        <v>0.64800000000000002</v>
      </c>
      <c r="I8" s="104">
        <v>0.64800000000000002</v>
      </c>
      <c r="J8" s="104">
        <v>0.63200000000000001</v>
      </c>
      <c r="K8" s="105">
        <v>0.624</v>
      </c>
      <c r="L8" s="105">
        <v>0.63200000000000001</v>
      </c>
      <c r="M8" s="105">
        <v>0.63200000000000001</v>
      </c>
      <c r="N8" s="105">
        <v>0.64800000000000002</v>
      </c>
      <c r="O8" s="105">
        <v>0.63200000000000001</v>
      </c>
      <c r="P8" s="105">
        <v>0.624</v>
      </c>
      <c r="Q8" s="105">
        <v>0.63200000000000001</v>
      </c>
      <c r="R8" s="105">
        <v>0.624</v>
      </c>
      <c r="S8" s="105">
        <v>0.64800000000000002</v>
      </c>
      <c r="T8" s="105">
        <v>0.64</v>
      </c>
      <c r="U8" s="105">
        <v>0.64800000000000002</v>
      </c>
      <c r="V8" s="105">
        <v>0.64800000000000002</v>
      </c>
      <c r="W8" s="105">
        <v>0.64800000000000002</v>
      </c>
      <c r="X8" s="105">
        <v>0.65600000000000003</v>
      </c>
      <c r="Y8" s="113">
        <v>0.65600000000000003</v>
      </c>
      <c r="Z8" s="111">
        <v>15.375999999999999</v>
      </c>
    </row>
    <row r="9" spans="1:26" x14ac:dyDescent="0.2">
      <c r="A9" s="99" t="s">
        <v>15</v>
      </c>
      <c r="B9" s="103">
        <v>0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5">
        <v>0</v>
      </c>
      <c r="L9" s="105">
        <v>0</v>
      </c>
      <c r="M9" s="105">
        <v>0</v>
      </c>
      <c r="N9" s="105">
        <v>0</v>
      </c>
      <c r="O9" s="105">
        <v>0</v>
      </c>
      <c r="P9" s="105">
        <v>0</v>
      </c>
      <c r="Q9" s="105">
        <v>0</v>
      </c>
      <c r="R9" s="105">
        <v>0</v>
      </c>
      <c r="S9" s="105">
        <v>0</v>
      </c>
      <c r="T9" s="105">
        <v>0</v>
      </c>
      <c r="U9" s="105">
        <v>0</v>
      </c>
      <c r="V9" s="105">
        <v>0</v>
      </c>
      <c r="W9" s="105">
        <v>0</v>
      </c>
      <c r="X9" s="105">
        <v>0</v>
      </c>
      <c r="Y9" s="113">
        <v>0</v>
      </c>
      <c r="Z9" s="118">
        <v>0</v>
      </c>
    </row>
    <row r="10" spans="1:26" x14ac:dyDescent="0.2">
      <c r="A10" s="99" t="s">
        <v>16</v>
      </c>
      <c r="B10" s="103">
        <v>0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5">
        <v>0</v>
      </c>
      <c r="L10" s="105">
        <v>0</v>
      </c>
      <c r="M10" s="105">
        <v>0</v>
      </c>
      <c r="N10" s="105">
        <v>0</v>
      </c>
      <c r="O10" s="105">
        <v>0</v>
      </c>
      <c r="P10" s="105">
        <v>0</v>
      </c>
      <c r="Q10" s="105">
        <v>0</v>
      </c>
      <c r="R10" s="105">
        <v>0</v>
      </c>
      <c r="S10" s="105">
        <v>0</v>
      </c>
      <c r="T10" s="105">
        <v>0</v>
      </c>
      <c r="U10" s="105">
        <v>0</v>
      </c>
      <c r="V10" s="105">
        <v>0</v>
      </c>
      <c r="W10" s="105">
        <v>0</v>
      </c>
      <c r="X10" s="105">
        <v>0</v>
      </c>
      <c r="Y10" s="113">
        <v>0</v>
      </c>
      <c r="Z10" s="118">
        <v>0</v>
      </c>
    </row>
    <row r="11" spans="1:26" x14ac:dyDescent="0.2">
      <c r="A11" s="99" t="s">
        <v>17</v>
      </c>
      <c r="B11" s="103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5">
        <v>0</v>
      </c>
      <c r="L11" s="105">
        <v>0</v>
      </c>
      <c r="M11" s="105">
        <v>0</v>
      </c>
      <c r="N11" s="105">
        <v>0</v>
      </c>
      <c r="O11" s="105">
        <v>0</v>
      </c>
      <c r="P11" s="105">
        <v>0</v>
      </c>
      <c r="Q11" s="105">
        <v>0</v>
      </c>
      <c r="R11" s="105">
        <v>0</v>
      </c>
      <c r="S11" s="105">
        <v>0</v>
      </c>
      <c r="T11" s="105">
        <v>0</v>
      </c>
      <c r="U11" s="105">
        <v>0</v>
      </c>
      <c r="V11" s="105">
        <v>0</v>
      </c>
      <c r="W11" s="105">
        <v>0</v>
      </c>
      <c r="X11" s="105">
        <v>0</v>
      </c>
      <c r="Y11" s="113">
        <v>0</v>
      </c>
      <c r="Z11" s="118">
        <v>0</v>
      </c>
    </row>
    <row r="12" spans="1:26" x14ac:dyDescent="0.2">
      <c r="A12" s="99" t="s">
        <v>18</v>
      </c>
      <c r="B12" s="103">
        <v>108.4</v>
      </c>
      <c r="C12" s="104">
        <v>102.8</v>
      </c>
      <c r="D12" s="104">
        <v>94</v>
      </c>
      <c r="E12" s="104">
        <v>93.2</v>
      </c>
      <c r="F12" s="104">
        <v>96.4</v>
      </c>
      <c r="G12" s="104">
        <v>108.8</v>
      </c>
      <c r="H12" s="104">
        <v>132.80000000000001</v>
      </c>
      <c r="I12" s="104">
        <v>133.19999999999999</v>
      </c>
      <c r="J12" s="104">
        <v>148</v>
      </c>
      <c r="K12" s="105">
        <v>155.20000000000002</v>
      </c>
      <c r="L12" s="105">
        <v>151.20000000000002</v>
      </c>
      <c r="M12" s="105">
        <v>148.80000000000001</v>
      </c>
      <c r="N12" s="105">
        <v>138.4</v>
      </c>
      <c r="O12" s="105">
        <v>158</v>
      </c>
      <c r="P12" s="105">
        <v>145.20000000000002</v>
      </c>
      <c r="Q12" s="105">
        <v>144.4</v>
      </c>
      <c r="R12" s="105">
        <v>152</v>
      </c>
      <c r="S12" s="105">
        <v>144.4</v>
      </c>
      <c r="T12" s="105">
        <v>141.6</v>
      </c>
      <c r="U12" s="105">
        <v>136.4</v>
      </c>
      <c r="V12" s="105">
        <v>138.80000000000001</v>
      </c>
      <c r="W12" s="105">
        <v>142.80000000000001</v>
      </c>
      <c r="X12" s="105">
        <v>133.6</v>
      </c>
      <c r="Y12" s="113">
        <v>110</v>
      </c>
      <c r="Z12" s="118">
        <v>3158.4000000000005</v>
      </c>
    </row>
    <row r="13" spans="1:26" x14ac:dyDescent="0.2">
      <c r="A13" s="99" t="s">
        <v>19</v>
      </c>
      <c r="B13" s="103">
        <v>43.2</v>
      </c>
      <c r="C13" s="104">
        <v>40.950000000000003</v>
      </c>
      <c r="D13" s="104">
        <v>39</v>
      </c>
      <c r="E13" s="104">
        <v>38.700000000000003</v>
      </c>
      <c r="F13" s="104">
        <v>40.050000000000004</v>
      </c>
      <c r="G13" s="104">
        <v>45.9</v>
      </c>
      <c r="H13" s="104">
        <v>55.65</v>
      </c>
      <c r="I13" s="104">
        <v>54</v>
      </c>
      <c r="J13" s="104">
        <v>58.95</v>
      </c>
      <c r="K13" s="105">
        <v>63.15</v>
      </c>
      <c r="L13" s="105">
        <v>63.75</v>
      </c>
      <c r="M13" s="105">
        <v>67.5</v>
      </c>
      <c r="N13" s="105">
        <v>59.7</v>
      </c>
      <c r="O13" s="105">
        <v>58.35</v>
      </c>
      <c r="P13" s="105">
        <v>57.75</v>
      </c>
      <c r="Q13" s="105">
        <v>59.25</v>
      </c>
      <c r="R13" s="105">
        <v>65.25</v>
      </c>
      <c r="S13" s="105">
        <v>66.599999999999994</v>
      </c>
      <c r="T13" s="105">
        <v>63.9</v>
      </c>
      <c r="U13" s="105">
        <v>65.849999999999994</v>
      </c>
      <c r="V13" s="105">
        <v>59.25</v>
      </c>
      <c r="W13" s="105">
        <v>65.849999999999994</v>
      </c>
      <c r="X13" s="105">
        <v>60.6</v>
      </c>
      <c r="Y13" s="113">
        <v>47.550000000000004</v>
      </c>
      <c r="Z13" s="118">
        <v>1340.6999999999998</v>
      </c>
    </row>
    <row r="14" spans="1:26" x14ac:dyDescent="0.2">
      <c r="A14" s="99" t="s">
        <v>20</v>
      </c>
      <c r="B14" s="103">
        <v>0</v>
      </c>
      <c r="C14" s="104">
        <v>0</v>
      </c>
      <c r="D14" s="104">
        <v>0</v>
      </c>
      <c r="E14" s="104">
        <v>0</v>
      </c>
      <c r="F14" s="104">
        <v>0</v>
      </c>
      <c r="G14" s="104">
        <v>0</v>
      </c>
      <c r="H14" s="104">
        <v>0</v>
      </c>
      <c r="I14" s="104">
        <v>0</v>
      </c>
      <c r="J14" s="104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0</v>
      </c>
      <c r="W14" s="105">
        <v>0</v>
      </c>
      <c r="X14" s="105">
        <v>0</v>
      </c>
      <c r="Y14" s="113">
        <v>0</v>
      </c>
      <c r="Z14" s="118">
        <v>0</v>
      </c>
    </row>
    <row r="15" spans="1:26" x14ac:dyDescent="0.2">
      <c r="A15" s="99" t="s">
        <v>21</v>
      </c>
      <c r="B15" s="103">
        <v>33.4</v>
      </c>
      <c r="C15" s="104">
        <v>31.6</v>
      </c>
      <c r="D15" s="104">
        <v>25.8</v>
      </c>
      <c r="E15" s="104">
        <v>24.6</v>
      </c>
      <c r="F15" s="104">
        <v>24.6</v>
      </c>
      <c r="G15" s="104">
        <v>29.2</v>
      </c>
      <c r="H15" s="104">
        <v>31.2</v>
      </c>
      <c r="I15" s="104">
        <v>34.4</v>
      </c>
      <c r="J15" s="104">
        <v>36.200000000000003</v>
      </c>
      <c r="K15" s="105">
        <v>36.6</v>
      </c>
      <c r="L15" s="105">
        <v>35.800000000000004</v>
      </c>
      <c r="M15" s="105">
        <v>32.200000000000003</v>
      </c>
      <c r="N15" s="105">
        <v>40.200000000000003</v>
      </c>
      <c r="O15" s="105">
        <v>41.800000000000004</v>
      </c>
      <c r="P15" s="105">
        <v>39</v>
      </c>
      <c r="Q15" s="105">
        <v>38.4</v>
      </c>
      <c r="R15" s="105">
        <v>40.6</v>
      </c>
      <c r="S15" s="105">
        <v>40.200000000000003</v>
      </c>
      <c r="T15" s="105">
        <v>38</v>
      </c>
      <c r="U15" s="105">
        <v>34.6</v>
      </c>
      <c r="V15" s="105">
        <v>43.800000000000004</v>
      </c>
      <c r="W15" s="105">
        <v>39.6</v>
      </c>
      <c r="X15" s="105">
        <v>39.6</v>
      </c>
      <c r="Y15" s="113">
        <v>30.8</v>
      </c>
      <c r="Z15" s="118">
        <v>842.2</v>
      </c>
    </row>
    <row r="16" spans="1:26" x14ac:dyDescent="0.2">
      <c r="A16" s="99" t="s">
        <v>22</v>
      </c>
      <c r="B16" s="103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K16" s="105">
        <v>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13">
        <v>0</v>
      </c>
      <c r="Z16" s="118">
        <v>0</v>
      </c>
    </row>
    <row r="17" spans="1:26" x14ac:dyDescent="0.2">
      <c r="A17" s="99" t="s">
        <v>23</v>
      </c>
      <c r="B17" s="103">
        <v>27.5</v>
      </c>
      <c r="C17" s="104">
        <v>25.6</v>
      </c>
      <c r="D17" s="104">
        <v>25.3</v>
      </c>
      <c r="E17" s="104">
        <v>25</v>
      </c>
      <c r="F17" s="104">
        <v>27.2</v>
      </c>
      <c r="G17" s="104">
        <v>29.1</v>
      </c>
      <c r="H17" s="104">
        <v>41.4</v>
      </c>
      <c r="I17" s="104">
        <v>40.200000000000003</v>
      </c>
      <c r="J17" s="104">
        <v>48.2</v>
      </c>
      <c r="K17" s="105">
        <v>50.6</v>
      </c>
      <c r="L17" s="105">
        <v>47.4</v>
      </c>
      <c r="M17" s="105">
        <v>44.4</v>
      </c>
      <c r="N17" s="105">
        <v>33.700000000000003</v>
      </c>
      <c r="O17" s="105">
        <v>53</v>
      </c>
      <c r="P17" s="105">
        <v>43.9</v>
      </c>
      <c r="Q17" s="105">
        <v>42</v>
      </c>
      <c r="R17" s="105">
        <v>41.300000000000004</v>
      </c>
      <c r="S17" s="105">
        <v>33.1</v>
      </c>
      <c r="T17" s="105">
        <v>34.5</v>
      </c>
      <c r="U17" s="105">
        <v>31.6</v>
      </c>
      <c r="V17" s="105">
        <v>30.8</v>
      </c>
      <c r="W17" s="105">
        <v>32.5</v>
      </c>
      <c r="X17" s="105">
        <v>29.1</v>
      </c>
      <c r="Y17" s="113">
        <v>26.8</v>
      </c>
      <c r="Z17" s="118">
        <v>864.19999999999982</v>
      </c>
    </row>
    <row r="18" spans="1:26" x14ac:dyDescent="0.2">
      <c r="A18" s="99" t="s">
        <v>24</v>
      </c>
      <c r="B18" s="103">
        <v>4.6000000000000005</v>
      </c>
      <c r="C18" s="104">
        <v>4.8</v>
      </c>
      <c r="D18" s="104">
        <v>4.6000000000000005</v>
      </c>
      <c r="E18" s="104">
        <v>4.6000000000000005</v>
      </c>
      <c r="F18" s="104">
        <v>4.6000000000000005</v>
      </c>
      <c r="G18" s="104">
        <v>4.6000000000000005</v>
      </c>
      <c r="H18" s="104">
        <v>4.6000000000000005</v>
      </c>
      <c r="I18" s="104">
        <v>4.8</v>
      </c>
      <c r="J18" s="104">
        <v>4.6000000000000005</v>
      </c>
      <c r="K18" s="105">
        <v>4.8</v>
      </c>
      <c r="L18" s="105">
        <v>4.8</v>
      </c>
      <c r="M18" s="105">
        <v>4.8</v>
      </c>
      <c r="N18" s="105">
        <v>4.8</v>
      </c>
      <c r="O18" s="105">
        <v>4.8</v>
      </c>
      <c r="P18" s="105">
        <v>4.8</v>
      </c>
      <c r="Q18" s="105">
        <v>4.8</v>
      </c>
      <c r="R18" s="105">
        <v>4.8</v>
      </c>
      <c r="S18" s="105">
        <v>4.8</v>
      </c>
      <c r="T18" s="105">
        <v>4.8</v>
      </c>
      <c r="U18" s="105">
        <v>4.8</v>
      </c>
      <c r="V18" s="105">
        <v>4.8</v>
      </c>
      <c r="W18" s="105">
        <v>4.8</v>
      </c>
      <c r="X18" s="105">
        <v>4.8</v>
      </c>
      <c r="Y18" s="113">
        <v>4.8</v>
      </c>
      <c r="Z18" s="118">
        <v>113.79999999999997</v>
      </c>
    </row>
    <row r="19" spans="1:26" ht="16.5" thickBot="1" x14ac:dyDescent="0.3">
      <c r="A19" s="114" t="s">
        <v>53</v>
      </c>
      <c r="B19" s="115">
        <v>217.75600000000003</v>
      </c>
      <c r="C19" s="115">
        <v>206.398</v>
      </c>
      <c r="D19" s="115">
        <v>189.34</v>
      </c>
      <c r="E19" s="115">
        <v>186.74</v>
      </c>
      <c r="F19" s="115">
        <v>193.482</v>
      </c>
      <c r="G19" s="115">
        <v>218.23999999999998</v>
      </c>
      <c r="H19" s="115">
        <v>266.298</v>
      </c>
      <c r="I19" s="115">
        <v>267.24799999999999</v>
      </c>
      <c r="J19" s="115">
        <v>296.58199999999999</v>
      </c>
      <c r="K19" s="115">
        <v>310.97400000000005</v>
      </c>
      <c r="L19" s="115">
        <v>303.58200000000005</v>
      </c>
      <c r="M19" s="115">
        <v>298.33199999999999</v>
      </c>
      <c r="N19" s="115">
        <v>277.44799999999998</v>
      </c>
      <c r="O19" s="115">
        <v>316.58199999999999</v>
      </c>
      <c r="P19" s="115">
        <v>291.274</v>
      </c>
      <c r="Q19" s="115">
        <v>289.48200000000003</v>
      </c>
      <c r="R19" s="115">
        <v>304.57400000000001</v>
      </c>
      <c r="S19" s="115">
        <v>289.74800000000005</v>
      </c>
      <c r="T19" s="115">
        <v>283.44</v>
      </c>
      <c r="U19" s="115">
        <v>273.89800000000002</v>
      </c>
      <c r="V19" s="115">
        <v>278.09800000000001</v>
      </c>
      <c r="W19" s="115">
        <v>286.19800000000004</v>
      </c>
      <c r="X19" s="115">
        <v>268.35599999999999</v>
      </c>
      <c r="Y19" s="116">
        <v>220.60600000000005</v>
      </c>
      <c r="Z19" s="117">
        <v>6334.6760000000004</v>
      </c>
    </row>
    <row r="24" spans="1:26" ht="25.5" x14ac:dyDescent="0.2">
      <c r="A24" s="119"/>
      <c r="B24" s="124"/>
      <c r="C24" s="119"/>
      <c r="D24" s="131" t="s">
        <v>27</v>
      </c>
      <c r="E24" s="124"/>
      <c r="F24" s="124"/>
      <c r="G24" s="124"/>
      <c r="H24" s="124"/>
      <c r="I24" s="124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</row>
    <row r="25" spans="1:26" ht="18.75" x14ac:dyDescent="0.2">
      <c r="A25" s="119"/>
      <c r="B25" s="123"/>
      <c r="C25" s="119"/>
      <c r="D25" s="125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</row>
    <row r="26" spans="1:26" ht="15.75" x14ac:dyDescent="0.2">
      <c r="A26" s="119"/>
      <c r="B26" s="123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21" t="s">
        <v>25</v>
      </c>
    </row>
    <row r="27" spans="1:26" ht="18.75" x14ac:dyDescent="0.2">
      <c r="A27" s="130" t="s">
        <v>13</v>
      </c>
      <c r="B27" s="123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20" t="s">
        <v>12</v>
      </c>
    </row>
    <row r="28" spans="1:26" ht="13.5" thickBot="1" x14ac:dyDescent="0.25">
      <c r="A28" s="119"/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</row>
    <row r="29" spans="1:26" ht="16.5" thickBot="1" x14ac:dyDescent="0.25">
      <c r="A29" s="129" t="s">
        <v>0</v>
      </c>
      <c r="B29" s="132" t="s">
        <v>28</v>
      </c>
      <c r="C29" s="132" t="s">
        <v>29</v>
      </c>
      <c r="D29" s="132" t="s">
        <v>30</v>
      </c>
      <c r="E29" s="132" t="s">
        <v>31</v>
      </c>
      <c r="F29" s="132" t="s">
        <v>32</v>
      </c>
      <c r="G29" s="132" t="s">
        <v>33</v>
      </c>
      <c r="H29" s="132" t="s">
        <v>34</v>
      </c>
      <c r="I29" s="132" t="s">
        <v>35</v>
      </c>
      <c r="J29" s="132" t="s">
        <v>36</v>
      </c>
      <c r="K29" s="132" t="s">
        <v>37</v>
      </c>
      <c r="L29" s="132" t="s">
        <v>38</v>
      </c>
      <c r="M29" s="132" t="s">
        <v>39</v>
      </c>
      <c r="N29" s="132" t="s">
        <v>40</v>
      </c>
      <c r="O29" s="132" t="s">
        <v>41</v>
      </c>
      <c r="P29" s="132" t="s">
        <v>42</v>
      </c>
      <c r="Q29" s="132" t="s">
        <v>43</v>
      </c>
      <c r="R29" s="132" t="s">
        <v>44</v>
      </c>
      <c r="S29" s="132" t="s">
        <v>45</v>
      </c>
      <c r="T29" s="132" t="s">
        <v>46</v>
      </c>
      <c r="U29" s="132" t="s">
        <v>47</v>
      </c>
      <c r="V29" s="132" t="s">
        <v>48</v>
      </c>
      <c r="W29" s="132" t="s">
        <v>49</v>
      </c>
      <c r="X29" s="132" t="s">
        <v>50</v>
      </c>
      <c r="Y29" s="135" t="s">
        <v>51</v>
      </c>
      <c r="Z29" s="133" t="s">
        <v>52</v>
      </c>
    </row>
    <row r="30" spans="1:26" x14ac:dyDescent="0.2">
      <c r="A30" s="122" t="s">
        <v>14</v>
      </c>
      <c r="B30" s="126">
        <v>0</v>
      </c>
      <c r="C30" s="127">
        <v>0</v>
      </c>
      <c r="D30" s="127">
        <v>0</v>
      </c>
      <c r="E30" s="127">
        <v>0</v>
      </c>
      <c r="F30" s="127">
        <v>0</v>
      </c>
      <c r="G30" s="127">
        <v>0</v>
      </c>
      <c r="H30" s="127">
        <v>0</v>
      </c>
      <c r="I30" s="127">
        <v>0</v>
      </c>
      <c r="J30" s="127">
        <v>0</v>
      </c>
      <c r="K30" s="128">
        <v>0</v>
      </c>
      <c r="L30" s="128">
        <v>0</v>
      </c>
      <c r="M30" s="128">
        <v>0</v>
      </c>
      <c r="N30" s="128">
        <v>0</v>
      </c>
      <c r="O30" s="128">
        <v>0</v>
      </c>
      <c r="P30" s="128">
        <v>0</v>
      </c>
      <c r="Q30" s="128">
        <v>0</v>
      </c>
      <c r="R30" s="128">
        <v>0</v>
      </c>
      <c r="S30" s="128">
        <v>0</v>
      </c>
      <c r="T30" s="128">
        <v>0</v>
      </c>
      <c r="U30" s="128">
        <v>0</v>
      </c>
      <c r="V30" s="128">
        <v>0</v>
      </c>
      <c r="W30" s="128">
        <v>0</v>
      </c>
      <c r="X30" s="128">
        <v>0</v>
      </c>
      <c r="Y30" s="136">
        <v>0</v>
      </c>
      <c r="Z30" s="134">
        <v>0</v>
      </c>
    </row>
    <row r="31" spans="1:26" x14ac:dyDescent="0.2">
      <c r="A31" s="122" t="s">
        <v>15</v>
      </c>
      <c r="B31" s="126">
        <v>0</v>
      </c>
      <c r="C31" s="127">
        <v>0</v>
      </c>
      <c r="D31" s="127">
        <v>0</v>
      </c>
      <c r="E31" s="127">
        <v>0</v>
      </c>
      <c r="F31" s="127">
        <v>0</v>
      </c>
      <c r="G31" s="127">
        <v>0</v>
      </c>
      <c r="H31" s="127">
        <v>0</v>
      </c>
      <c r="I31" s="127">
        <v>0</v>
      </c>
      <c r="J31" s="127">
        <v>0</v>
      </c>
      <c r="K31" s="128">
        <v>0</v>
      </c>
      <c r="L31" s="128">
        <v>0</v>
      </c>
      <c r="M31" s="128">
        <v>0</v>
      </c>
      <c r="N31" s="128">
        <v>0</v>
      </c>
      <c r="O31" s="128">
        <v>0</v>
      </c>
      <c r="P31" s="128">
        <v>0</v>
      </c>
      <c r="Q31" s="128">
        <v>0</v>
      </c>
      <c r="R31" s="128">
        <v>0</v>
      </c>
      <c r="S31" s="128">
        <v>0</v>
      </c>
      <c r="T31" s="128">
        <v>0</v>
      </c>
      <c r="U31" s="128">
        <v>0</v>
      </c>
      <c r="V31" s="128">
        <v>0</v>
      </c>
      <c r="W31" s="128">
        <v>0</v>
      </c>
      <c r="X31" s="128">
        <v>0</v>
      </c>
      <c r="Y31" s="136">
        <v>0</v>
      </c>
      <c r="Z31" s="141">
        <v>0</v>
      </c>
    </row>
    <row r="32" spans="1:26" x14ac:dyDescent="0.2">
      <c r="A32" s="122" t="s">
        <v>16</v>
      </c>
      <c r="B32" s="126">
        <v>0</v>
      </c>
      <c r="C32" s="127">
        <v>0</v>
      </c>
      <c r="D32" s="127">
        <v>0</v>
      </c>
      <c r="E32" s="127">
        <v>0</v>
      </c>
      <c r="F32" s="127">
        <v>0</v>
      </c>
      <c r="G32" s="127">
        <v>0</v>
      </c>
      <c r="H32" s="127">
        <v>0</v>
      </c>
      <c r="I32" s="127">
        <v>0</v>
      </c>
      <c r="J32" s="127">
        <v>0</v>
      </c>
      <c r="K32" s="128">
        <v>0</v>
      </c>
      <c r="L32" s="128">
        <v>0</v>
      </c>
      <c r="M32" s="128">
        <v>0</v>
      </c>
      <c r="N32" s="128">
        <v>0</v>
      </c>
      <c r="O32" s="128">
        <v>0</v>
      </c>
      <c r="P32" s="128">
        <v>0</v>
      </c>
      <c r="Q32" s="128">
        <v>0</v>
      </c>
      <c r="R32" s="128">
        <v>0</v>
      </c>
      <c r="S32" s="128">
        <v>0</v>
      </c>
      <c r="T32" s="128">
        <v>0</v>
      </c>
      <c r="U32" s="128">
        <v>0</v>
      </c>
      <c r="V32" s="128">
        <v>0</v>
      </c>
      <c r="W32" s="128">
        <v>0</v>
      </c>
      <c r="X32" s="128">
        <v>0</v>
      </c>
      <c r="Y32" s="136">
        <v>0</v>
      </c>
      <c r="Z32" s="141">
        <v>0</v>
      </c>
    </row>
    <row r="33" spans="1:26" x14ac:dyDescent="0.2">
      <c r="A33" s="122" t="s">
        <v>17</v>
      </c>
      <c r="B33" s="126">
        <v>0</v>
      </c>
      <c r="C33" s="127">
        <v>0</v>
      </c>
      <c r="D33" s="127">
        <v>0</v>
      </c>
      <c r="E33" s="127">
        <v>0</v>
      </c>
      <c r="F33" s="127">
        <v>0</v>
      </c>
      <c r="G33" s="127">
        <v>0</v>
      </c>
      <c r="H33" s="127">
        <v>0</v>
      </c>
      <c r="I33" s="127">
        <v>0</v>
      </c>
      <c r="J33" s="127">
        <v>0</v>
      </c>
      <c r="K33" s="128">
        <v>0</v>
      </c>
      <c r="L33" s="128">
        <v>0</v>
      </c>
      <c r="M33" s="128">
        <v>0</v>
      </c>
      <c r="N33" s="128">
        <v>0</v>
      </c>
      <c r="O33" s="128">
        <v>0</v>
      </c>
      <c r="P33" s="128">
        <v>0</v>
      </c>
      <c r="Q33" s="128">
        <v>0</v>
      </c>
      <c r="R33" s="128">
        <v>0</v>
      </c>
      <c r="S33" s="128">
        <v>0</v>
      </c>
      <c r="T33" s="128">
        <v>0</v>
      </c>
      <c r="U33" s="128">
        <v>0</v>
      </c>
      <c r="V33" s="128">
        <v>0</v>
      </c>
      <c r="W33" s="128">
        <v>0</v>
      </c>
      <c r="X33" s="128">
        <v>0</v>
      </c>
      <c r="Y33" s="136">
        <v>0</v>
      </c>
      <c r="Z33" s="141">
        <v>0</v>
      </c>
    </row>
    <row r="34" spans="1:26" x14ac:dyDescent="0.2">
      <c r="A34" s="122" t="s">
        <v>18</v>
      </c>
      <c r="B34" s="126">
        <v>94.4</v>
      </c>
      <c r="C34" s="127">
        <v>84.4</v>
      </c>
      <c r="D34" s="127">
        <v>78.8</v>
      </c>
      <c r="E34" s="127">
        <v>76.8</v>
      </c>
      <c r="F34" s="127">
        <v>76.400000000000006</v>
      </c>
      <c r="G34" s="127">
        <v>79.2</v>
      </c>
      <c r="H34" s="127">
        <v>81.600000000000009</v>
      </c>
      <c r="I34" s="127">
        <v>85.600000000000009</v>
      </c>
      <c r="J34" s="127">
        <v>96</v>
      </c>
      <c r="K34" s="128">
        <v>96.4</v>
      </c>
      <c r="L34" s="128">
        <v>100</v>
      </c>
      <c r="M34" s="128">
        <v>99.600000000000009</v>
      </c>
      <c r="N34" s="128">
        <v>91.2</v>
      </c>
      <c r="O34" s="128">
        <v>108.4</v>
      </c>
      <c r="P34" s="128">
        <v>97.600000000000009</v>
      </c>
      <c r="Q34" s="128">
        <v>98</v>
      </c>
      <c r="R34" s="128">
        <v>104</v>
      </c>
      <c r="S34" s="128">
        <v>90.8</v>
      </c>
      <c r="T34" s="128">
        <v>93.600000000000009</v>
      </c>
      <c r="U34" s="128">
        <v>94</v>
      </c>
      <c r="V34" s="128">
        <v>96</v>
      </c>
      <c r="W34" s="128">
        <v>97.600000000000009</v>
      </c>
      <c r="X34" s="128">
        <v>95.2</v>
      </c>
      <c r="Y34" s="136">
        <v>93.2</v>
      </c>
      <c r="Z34" s="141">
        <v>2208.7999999999997</v>
      </c>
    </row>
    <row r="35" spans="1:26" x14ac:dyDescent="0.2">
      <c r="A35" s="122" t="s">
        <v>19</v>
      </c>
      <c r="B35" s="126">
        <v>51</v>
      </c>
      <c r="C35" s="127">
        <v>45</v>
      </c>
      <c r="D35" s="127">
        <v>42.6</v>
      </c>
      <c r="E35" s="127">
        <v>41.550000000000004</v>
      </c>
      <c r="F35" s="127">
        <v>40.65</v>
      </c>
      <c r="G35" s="127">
        <v>42.15</v>
      </c>
      <c r="H35" s="127">
        <v>43.5</v>
      </c>
      <c r="I35" s="127">
        <v>44.85</v>
      </c>
      <c r="J35" s="127">
        <v>42.300000000000004</v>
      </c>
      <c r="K35" s="128">
        <v>44.550000000000004</v>
      </c>
      <c r="L35" s="128">
        <v>46.65</v>
      </c>
      <c r="M35" s="128">
        <v>47.550000000000004</v>
      </c>
      <c r="N35" s="128">
        <v>47.550000000000004</v>
      </c>
      <c r="O35" s="128">
        <v>47.1</v>
      </c>
      <c r="P35" s="128">
        <v>46.65</v>
      </c>
      <c r="Q35" s="128">
        <v>46.050000000000004</v>
      </c>
      <c r="R35" s="128">
        <v>50.1</v>
      </c>
      <c r="S35" s="128">
        <v>48.6</v>
      </c>
      <c r="T35" s="128">
        <v>49.65</v>
      </c>
      <c r="U35" s="128">
        <v>50.550000000000004</v>
      </c>
      <c r="V35" s="128">
        <v>51.45</v>
      </c>
      <c r="W35" s="128">
        <v>51.45</v>
      </c>
      <c r="X35" s="128">
        <v>50.4</v>
      </c>
      <c r="Y35" s="136">
        <v>50.1</v>
      </c>
      <c r="Z35" s="141">
        <v>1122</v>
      </c>
    </row>
    <row r="36" spans="1:26" x14ac:dyDescent="0.2">
      <c r="A36" s="122" t="s">
        <v>20</v>
      </c>
      <c r="B36" s="126">
        <v>0</v>
      </c>
      <c r="C36" s="127">
        <v>0</v>
      </c>
      <c r="D36" s="127">
        <v>0</v>
      </c>
      <c r="E36" s="127">
        <v>0</v>
      </c>
      <c r="F36" s="127">
        <v>0</v>
      </c>
      <c r="G36" s="127">
        <v>0</v>
      </c>
      <c r="H36" s="127">
        <v>0</v>
      </c>
      <c r="I36" s="127">
        <v>0</v>
      </c>
      <c r="J36" s="127">
        <v>0</v>
      </c>
      <c r="K36" s="128">
        <v>0</v>
      </c>
      <c r="L36" s="128">
        <v>0</v>
      </c>
      <c r="M36" s="128">
        <v>0</v>
      </c>
      <c r="N36" s="128">
        <v>0</v>
      </c>
      <c r="O36" s="128">
        <v>0</v>
      </c>
      <c r="P36" s="128">
        <v>0</v>
      </c>
      <c r="Q36" s="128">
        <v>0</v>
      </c>
      <c r="R36" s="128">
        <v>0</v>
      </c>
      <c r="S36" s="128">
        <v>0</v>
      </c>
      <c r="T36" s="128">
        <v>0</v>
      </c>
      <c r="U36" s="128">
        <v>0</v>
      </c>
      <c r="V36" s="128">
        <v>0</v>
      </c>
      <c r="W36" s="128">
        <v>0</v>
      </c>
      <c r="X36" s="128">
        <v>0</v>
      </c>
      <c r="Y36" s="136">
        <v>0</v>
      </c>
      <c r="Z36" s="141">
        <v>0</v>
      </c>
    </row>
    <row r="37" spans="1:26" x14ac:dyDescent="0.2">
      <c r="A37" s="122" t="s">
        <v>21</v>
      </c>
      <c r="B37" s="126">
        <v>24.2</v>
      </c>
      <c r="C37" s="127">
        <v>22.400000000000002</v>
      </c>
      <c r="D37" s="127">
        <v>20.400000000000002</v>
      </c>
      <c r="E37" s="127">
        <v>19.600000000000001</v>
      </c>
      <c r="F37" s="127">
        <v>19.600000000000001</v>
      </c>
      <c r="G37" s="127">
        <v>19.600000000000001</v>
      </c>
      <c r="H37" s="127">
        <v>20.8</v>
      </c>
      <c r="I37" s="127">
        <v>21.6</v>
      </c>
      <c r="J37" s="127">
        <v>21</v>
      </c>
      <c r="K37" s="128">
        <v>19.400000000000002</v>
      </c>
      <c r="L37" s="128">
        <v>21.2</v>
      </c>
      <c r="M37" s="128">
        <v>20.2</v>
      </c>
      <c r="N37" s="128">
        <v>24.400000000000002</v>
      </c>
      <c r="O37" s="128">
        <v>21.8</v>
      </c>
      <c r="P37" s="128">
        <v>21.2</v>
      </c>
      <c r="Q37" s="128">
        <v>20.2</v>
      </c>
      <c r="R37" s="128">
        <v>22</v>
      </c>
      <c r="S37" s="128">
        <v>23.6</v>
      </c>
      <c r="T37" s="128">
        <v>24.8</v>
      </c>
      <c r="U37" s="128">
        <v>23.8</v>
      </c>
      <c r="V37" s="128">
        <v>24.6</v>
      </c>
      <c r="W37" s="128">
        <v>25.2</v>
      </c>
      <c r="X37" s="128">
        <v>25.6</v>
      </c>
      <c r="Y37" s="136">
        <v>23.6</v>
      </c>
      <c r="Z37" s="141">
        <v>530.80000000000007</v>
      </c>
    </row>
    <row r="38" spans="1:26" x14ac:dyDescent="0.2">
      <c r="A38" s="122" t="s">
        <v>22</v>
      </c>
      <c r="B38" s="126">
        <v>0</v>
      </c>
      <c r="C38" s="127">
        <v>0</v>
      </c>
      <c r="D38" s="127">
        <v>0</v>
      </c>
      <c r="E38" s="127">
        <v>0</v>
      </c>
      <c r="F38" s="127">
        <v>0</v>
      </c>
      <c r="G38" s="127">
        <v>0</v>
      </c>
      <c r="H38" s="127">
        <v>0</v>
      </c>
      <c r="I38" s="127">
        <v>0</v>
      </c>
      <c r="J38" s="127">
        <v>0</v>
      </c>
      <c r="K38" s="128">
        <v>0</v>
      </c>
      <c r="L38" s="128">
        <v>0</v>
      </c>
      <c r="M38" s="128">
        <v>0</v>
      </c>
      <c r="N38" s="128">
        <v>0</v>
      </c>
      <c r="O38" s="128">
        <v>0</v>
      </c>
      <c r="P38" s="128">
        <v>0</v>
      </c>
      <c r="Q38" s="128">
        <v>0</v>
      </c>
      <c r="R38" s="128">
        <v>0</v>
      </c>
      <c r="S38" s="128">
        <v>0</v>
      </c>
      <c r="T38" s="128">
        <v>0</v>
      </c>
      <c r="U38" s="128">
        <v>0</v>
      </c>
      <c r="V38" s="128">
        <v>0</v>
      </c>
      <c r="W38" s="128">
        <v>0</v>
      </c>
      <c r="X38" s="128">
        <v>0</v>
      </c>
      <c r="Y38" s="136">
        <v>0</v>
      </c>
      <c r="Z38" s="141">
        <v>0</v>
      </c>
    </row>
    <row r="39" spans="1:26" x14ac:dyDescent="0.2">
      <c r="A39" s="122" t="s">
        <v>23</v>
      </c>
      <c r="B39" s="126">
        <v>22.7</v>
      </c>
      <c r="C39" s="127">
        <v>19.8</v>
      </c>
      <c r="D39" s="127">
        <v>19.100000000000001</v>
      </c>
      <c r="E39" s="127">
        <v>18.5</v>
      </c>
      <c r="F39" s="127">
        <v>19</v>
      </c>
      <c r="G39" s="127">
        <v>20.2</v>
      </c>
      <c r="H39" s="127">
        <v>20.100000000000001</v>
      </c>
      <c r="I39" s="127">
        <v>21.900000000000002</v>
      </c>
      <c r="J39" s="127">
        <v>35.5</v>
      </c>
      <c r="K39" s="128">
        <v>34.9</v>
      </c>
      <c r="L39" s="128">
        <v>34.9</v>
      </c>
      <c r="M39" s="128">
        <v>34</v>
      </c>
      <c r="N39" s="128">
        <v>22.7</v>
      </c>
      <c r="O39" s="128">
        <v>42.1</v>
      </c>
      <c r="P39" s="128">
        <v>32.200000000000003</v>
      </c>
      <c r="Q39" s="128">
        <v>34.4</v>
      </c>
      <c r="R39" s="128">
        <v>34.6</v>
      </c>
      <c r="S39" s="128">
        <v>21.2</v>
      </c>
      <c r="T39" s="128">
        <v>22</v>
      </c>
      <c r="U39" s="128">
        <v>22.6</v>
      </c>
      <c r="V39" s="128">
        <v>22.900000000000002</v>
      </c>
      <c r="W39" s="128">
        <v>23.900000000000002</v>
      </c>
      <c r="X39" s="128">
        <v>22.8</v>
      </c>
      <c r="Y39" s="136">
        <v>22.6</v>
      </c>
      <c r="Z39" s="141">
        <v>624.59999999999991</v>
      </c>
    </row>
    <row r="40" spans="1:26" x14ac:dyDescent="0.2">
      <c r="A40" s="122" t="s">
        <v>24</v>
      </c>
      <c r="B40" s="126">
        <v>0</v>
      </c>
      <c r="C40" s="127">
        <v>0</v>
      </c>
      <c r="D40" s="127">
        <v>0</v>
      </c>
      <c r="E40" s="127">
        <v>0</v>
      </c>
      <c r="F40" s="127">
        <v>0</v>
      </c>
      <c r="G40" s="127">
        <v>0</v>
      </c>
      <c r="H40" s="127">
        <v>0</v>
      </c>
      <c r="I40" s="127">
        <v>0</v>
      </c>
      <c r="J40" s="127">
        <v>0</v>
      </c>
      <c r="K40" s="128">
        <v>0</v>
      </c>
      <c r="L40" s="128">
        <v>0</v>
      </c>
      <c r="M40" s="128">
        <v>0</v>
      </c>
      <c r="N40" s="128">
        <v>0</v>
      </c>
      <c r="O40" s="128">
        <v>0</v>
      </c>
      <c r="P40" s="128">
        <v>0</v>
      </c>
      <c r="Q40" s="128">
        <v>0</v>
      </c>
      <c r="R40" s="128">
        <v>0</v>
      </c>
      <c r="S40" s="128">
        <v>0</v>
      </c>
      <c r="T40" s="128">
        <v>0</v>
      </c>
      <c r="U40" s="128">
        <v>0</v>
      </c>
      <c r="V40" s="128">
        <v>0</v>
      </c>
      <c r="W40" s="128">
        <v>0</v>
      </c>
      <c r="X40" s="128">
        <v>0</v>
      </c>
      <c r="Y40" s="136">
        <v>0</v>
      </c>
      <c r="Z40" s="141">
        <v>0</v>
      </c>
    </row>
    <row r="41" spans="1:26" ht="16.5" thickBot="1" x14ac:dyDescent="0.3">
      <c r="A41" s="137" t="s">
        <v>53</v>
      </c>
      <c r="B41" s="138">
        <v>192.29999999999998</v>
      </c>
      <c r="C41" s="138">
        <v>171.60000000000002</v>
      </c>
      <c r="D41" s="138">
        <v>160.9</v>
      </c>
      <c r="E41" s="138">
        <v>156.44999999999999</v>
      </c>
      <c r="F41" s="138">
        <v>155.65</v>
      </c>
      <c r="G41" s="138">
        <v>161.14999999999998</v>
      </c>
      <c r="H41" s="138">
        <v>166</v>
      </c>
      <c r="I41" s="138">
        <v>173.95000000000002</v>
      </c>
      <c r="J41" s="138">
        <v>194.8</v>
      </c>
      <c r="K41" s="138">
        <v>195.25000000000003</v>
      </c>
      <c r="L41" s="138">
        <v>202.75</v>
      </c>
      <c r="M41" s="138">
        <v>201.35</v>
      </c>
      <c r="N41" s="138">
        <v>185.85</v>
      </c>
      <c r="O41" s="138">
        <v>219.4</v>
      </c>
      <c r="P41" s="138">
        <v>197.64999999999998</v>
      </c>
      <c r="Q41" s="138">
        <v>198.65</v>
      </c>
      <c r="R41" s="138">
        <v>210.7</v>
      </c>
      <c r="S41" s="138">
        <v>184.2</v>
      </c>
      <c r="T41" s="138">
        <v>190.05</v>
      </c>
      <c r="U41" s="138">
        <v>190.95000000000002</v>
      </c>
      <c r="V41" s="138">
        <v>194.95</v>
      </c>
      <c r="W41" s="138">
        <v>198.15</v>
      </c>
      <c r="X41" s="138">
        <v>194</v>
      </c>
      <c r="Y41" s="139">
        <v>189.5</v>
      </c>
      <c r="Z41" s="140">
        <v>4486.2</v>
      </c>
    </row>
    <row r="74" spans="2:9" x14ac:dyDescent="0.2">
      <c r="B74" s="93" t="s">
        <v>54</v>
      </c>
      <c r="C74" s="92"/>
      <c r="D74" s="94">
        <v>1</v>
      </c>
      <c r="E74" s="95">
        <v>0</v>
      </c>
      <c r="F74" s="95">
        <v>0</v>
      </c>
      <c r="G74" s="95">
        <v>1</v>
      </c>
      <c r="H74" s="95">
        <v>1</v>
      </c>
      <c r="I74" s="9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2023-06-22T07:12:24Z</dcterms:modified>
</cp:coreProperties>
</file>